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talan0.sharepoint.com/sites/GemservFileShare/SECCo/Shared Documents/23 - Sub-Committees/Change Sub-Committee/03 - Meetings/2026/84_1702/01 - Meeting Docs/"/>
    </mc:Choice>
  </mc:AlternateContent>
  <xr:revisionPtr revIDLastSave="617" documentId="13_ncr:1_{F95E6270-E2D5-4674-A03B-A1FA50D1F78E}" xr6:coauthVersionLast="47" xr6:coauthVersionMax="47" xr10:uidLastSave="{DBBE63C9-1BA7-4581-A044-0B41D87F6EA2}"/>
  <bookViews>
    <workbookView xWindow="-110" yWindow="-110" windowWidth="19420" windowHeight="11500" tabRatio="584" activeTab="1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  <externalReference r:id="rId6"/>
  </externalReferences>
  <definedNames>
    <definedName name="_xlnm._FilterDatabase" localSheetId="1" hidden="1">'Prioritisation Matrix '!$L$2:$W$30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9" i="26" l="1"/>
  <c r="V22" i="26" l="1"/>
  <c r="V20" i="26"/>
  <c r="V19" i="26" l="1"/>
  <c r="C4" i="27" l="1"/>
  <c r="C5" i="27"/>
  <c r="C3" i="27"/>
  <c r="C2" i="27"/>
  <c r="B4" i="27"/>
  <c r="B3" i="27"/>
  <c r="B2" i="27"/>
  <c r="D5" i="27"/>
  <c r="D4" i="27"/>
  <c r="D3" i="27"/>
  <c r="D2" i="27"/>
  <c r="C6" i="27" l="1"/>
  <c r="D6" i="27"/>
  <c r="F26" i="19"/>
  <c r="H26" i="19"/>
  <c r="J26" i="19"/>
  <c r="D26" i="19"/>
  <c r="B5" i="27"/>
  <c r="B6" i="27" s="1"/>
  <c r="L26" i="19"/>
</calcChain>
</file>

<file path=xl/sharedStrings.xml><?xml version="1.0" encoding="utf-8"?>
<sst xmlns="http://schemas.openxmlformats.org/spreadsheetml/2006/main" count="225" uniqueCount="134">
  <si>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</si>
  <si>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</si>
  <si>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</si>
  <si>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</si>
  <si>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</si>
  <si>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</si>
  <si>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</si>
  <si>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</si>
  <si>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</si>
  <si>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MP255</t>
  </si>
  <si>
    <t>MP169</t>
  </si>
  <si>
    <t>MEDIUM</t>
  </si>
  <si>
    <t>DP257</t>
  </si>
  <si>
    <t>MP281</t>
  </si>
  <si>
    <t>MP094</t>
  </si>
  <si>
    <t>DP266</t>
  </si>
  <si>
    <t>MP137</t>
  </si>
  <si>
    <t>MP265</t>
  </si>
  <si>
    <t>LOW</t>
  </si>
  <si>
    <t>DP206</t>
  </si>
  <si>
    <t>MP165</t>
  </si>
  <si>
    <t>MP085B</t>
  </si>
  <si>
    <t>MP184</t>
  </si>
  <si>
    <t>MP244</t>
  </si>
  <si>
    <t>MP205</t>
  </si>
  <si>
    <t>MP234</t>
  </si>
  <si>
    <t>MP235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</si>
  <si>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</si>
  <si>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</si>
  <si>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</si>
  <si>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</si>
  <si>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</si>
  <si>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</si>
  <si>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</si>
  <si>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</si>
  <si>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</si>
  <si>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</si>
  <si>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</si>
  <si>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</si>
  <si>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</si>
  <si>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</si>
  <si>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</si>
  <si>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</si>
  <si>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</si>
  <si>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</si>
  <si>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On Hold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</si>
  <si>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</si>
  <si>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</si>
  <si>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</si>
  <si>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</si>
  <si>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</si>
  <si>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</si>
  <si>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</si>
  <si>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2</t>
  </si>
  <si>
    <t>P165</t>
  </si>
  <si>
    <t>ESME Voltage Accuracy</t>
  </si>
  <si>
    <t>Active</t>
  </si>
  <si>
    <t>Low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</si>
  <si>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</si>
  <si>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</si>
  <si>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</si>
  <si>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</si>
  <si>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</si>
  <si>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P255</t>
  </si>
  <si>
    <t>P205</t>
  </si>
  <si>
    <t>Updating terminology to align with the NCSC</t>
  </si>
  <si>
    <t>0</t>
  </si>
  <si>
    <t>P206</t>
  </si>
  <si>
    <t>Allowing Generation Licence Holders to Apply Export MPANs</t>
  </si>
  <si>
    <t>Revising Charging Methodology</t>
  </si>
  <si>
    <t>P234</t>
  </si>
  <si>
    <t>Addition of GDPR Principles of Public Task and Legitimate Interests into the SEC</t>
  </si>
  <si>
    <t>P235</t>
  </si>
  <si>
    <t>Enhanced Meter Data Access for Other Users</t>
  </si>
  <si>
    <t>P266</t>
  </si>
  <si>
    <t>P257</t>
  </si>
  <si>
    <t>P244</t>
  </si>
  <si>
    <t>Device Alerts for Smart Meter Credit Replenishment</t>
  </si>
  <si>
    <t>P281</t>
  </si>
  <si>
    <t>WAN issues during Smart Meter installations</t>
  </si>
  <si>
    <t>DCC Management of Duplicate Messages</t>
  </si>
  <si>
    <t>P265</t>
  </si>
  <si>
    <t>Implementing ADT changes in response to a Security incident</t>
  </si>
  <si>
    <t>(P137)</t>
  </si>
  <si>
    <t>Alternative SMETS1 UTRN Generation</t>
  </si>
  <si>
    <t>P289</t>
  </si>
  <si>
    <t xml:space="preserve">Install Codes in the SMI </t>
  </si>
  <si>
    <t>VALUE</t>
  </si>
  <si>
    <t>() = ON HOLD</t>
  </si>
  <si>
    <t>[] = WAITING LIST</t>
  </si>
  <si>
    <t>BCDR Engagement</t>
  </si>
  <si>
    <t>Portfolio</t>
  </si>
  <si>
    <t>Matrix</t>
  </si>
  <si>
    <t>List</t>
  </si>
  <si>
    <t>Very High</t>
  </si>
  <si>
    <t>Total</t>
  </si>
  <si>
    <t>MP289</t>
  </si>
  <si>
    <t>P291</t>
  </si>
  <si>
    <t>DNO Alerts to Suppliers</t>
  </si>
  <si>
    <t>(P085B)</t>
  </si>
  <si>
    <t>P293</t>
  </si>
  <si>
    <t>Deferment of DCC Planned Maintenance during Adverse Weather</t>
  </si>
  <si>
    <t xml:space="preserve">P294 </t>
  </si>
  <si>
    <t>Review of DCC Maintenance Activities and Temporary Additional Allowance</t>
  </si>
  <si>
    <t>P294</t>
  </si>
  <si>
    <t>MP291</t>
  </si>
  <si>
    <t xml:space="preserve">MP293 </t>
  </si>
  <si>
    <t>MP294</t>
  </si>
  <si>
    <t>P300</t>
  </si>
  <si>
    <t>Additional Operational Metrics to Measure on Success</t>
  </si>
  <si>
    <t>P301</t>
  </si>
  <si>
    <t>Review of Additional Registration Data (Gas Transporters)</t>
  </si>
  <si>
    <t>P302</t>
  </si>
  <si>
    <t>Supplier Alerts for ENOs</t>
  </si>
  <si>
    <t>(P206)</t>
  </si>
  <si>
    <t>(P094)</t>
  </si>
  <si>
    <t>MP300</t>
  </si>
  <si>
    <t>MP301</t>
  </si>
  <si>
    <t>MP302</t>
  </si>
  <si>
    <t>(P165)</t>
  </si>
  <si>
    <t>P305</t>
  </si>
  <si>
    <t>P306</t>
  </si>
  <si>
    <t>Alternative Self Service Data solution for Service Users</t>
  </si>
  <si>
    <t>DP305</t>
  </si>
  <si>
    <t>DP306</t>
  </si>
  <si>
    <t>CH Return Process Review</t>
  </si>
  <si>
    <t>P307</t>
  </si>
  <si>
    <t>Extension to MP219 concept to SEC Section I 1.3</t>
  </si>
  <si>
    <t>P312</t>
  </si>
  <si>
    <t>Caching SRV 4.10 for SMETS1 Devices</t>
  </si>
  <si>
    <t>MP312</t>
  </si>
  <si>
    <t>P313</t>
  </si>
  <si>
    <t>Remove the DCC requirement to delete CHs from the SMI’</t>
  </si>
  <si>
    <t>MP313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</si>
</sst>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u/>
      <sz val="11"/>
      <name val="Arial"/>
      <family val="2"/>
    </font>
    <font>
      <sz val="10"/>
      <color rgb="FFFFFF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87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7" fillId="4" borderId="24" xfId="0" applyFont="1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0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25" fillId="7" borderId="2" xfId="0" applyFont="1" applyFill="1" applyBorder="1"/>
    <xf numFmtId="0" fontId="23" fillId="12" borderId="7" xfId="2" applyFont="1" applyFill="1" applyBorder="1" applyAlignment="1">
      <alignment vertical="center"/>
    </xf>
    <xf numFmtId="0" fontId="15" fillId="10" borderId="7" xfId="2" applyFont="1" applyFill="1" applyBorder="1" applyAlignment="1">
      <alignment vertical="center"/>
    </xf>
    <xf numFmtId="0" fontId="15" fillId="10" borderId="7" xfId="2" applyFont="1" applyFill="1" applyBorder="1"/>
    <xf numFmtId="0" fontId="21" fillId="7" borderId="2" xfId="0" applyFont="1" applyFill="1" applyBorder="1"/>
    <xf numFmtId="0" fontId="25" fillId="0" borderId="0" xfId="0" applyFont="1"/>
    <xf numFmtId="0" fontId="15" fillId="10" borderId="13" xfId="2" applyFont="1" applyFill="1" applyBorder="1"/>
    <xf numFmtId="0" fontId="15" fillId="10" borderId="3" xfId="2" applyFont="1" applyFill="1" applyBorder="1" applyAlignment="1">
      <alignment vertical="center"/>
    </xf>
    <xf numFmtId="0" fontId="20" fillId="0" borderId="0" xfId="2" applyFont="1" applyFill="1" applyBorder="1"/>
    <xf numFmtId="0" fontId="26" fillId="15" borderId="0" xfId="0" applyFont="1" applyFill="1" applyAlignment="1">
      <alignment horizontal="right"/>
    </xf>
    <xf numFmtId="0" fontId="26" fillId="15" borderId="0" xfId="0" applyFont="1" applyFill="1"/>
    <xf numFmtId="0" fontId="25" fillId="6" borderId="13" xfId="0" applyFont="1" applyFill="1" applyBorder="1"/>
    <xf numFmtId="0" fontId="26" fillId="0" borderId="0" xfId="0" applyFont="1"/>
    <xf numFmtId="0" fontId="27" fillId="10" borderId="7" xfId="2" applyFont="1" applyFill="1" applyBorder="1"/>
    <xf numFmtId="0" fontId="27" fillId="11" borderId="7" xfId="2" applyFont="1" applyFill="1" applyBorder="1" applyAlignment="1">
      <alignment horizontal="left" vertical="center"/>
    </xf>
    <xf numFmtId="0" fontId="26" fillId="16" borderId="0" xfId="0" applyFont="1" applyFill="1"/>
    <xf numFmtId="0" fontId="25" fillId="7" borderId="21" xfId="0" applyFont="1" applyFill="1" applyBorder="1"/>
    <xf numFmtId="0" fontId="25" fillId="7" borderId="24" xfId="0" applyFont="1" applyFill="1" applyBorder="1"/>
    <xf numFmtId="0" fontId="28" fillId="17" borderId="0" xfId="0" applyFont="1" applyFill="1"/>
    <xf numFmtId="0" fontId="21" fillId="5" borderId="18" xfId="0" applyFont="1" applyFill="1" applyBorder="1"/>
    <xf numFmtId="0" fontId="0" fillId="14" borderId="0" xfId="0" applyFill="1"/>
    <xf numFmtId="0" fontId="0" fillId="14" borderId="0" xfId="0" applyFill="1" applyAlignment="1">
      <alignment horizontal="right"/>
    </xf>
    <xf numFmtId="0" fontId="23" fillId="10" borderId="7" xfId="2" applyFont="1" applyFill="1" applyBorder="1" applyAlignment="1">
      <alignment horizontal="left"/>
    </xf>
    <xf numFmtId="0" fontId="23" fillId="11" borderId="7" xfId="2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 applyBorder="1"/>
    <xf numFmtId="0" fontId="21" fillId="4" borderId="18" xfId="0" applyFont="1" applyFill="1" applyBorder="1"/>
    <xf numFmtId="0" fontId="12" fillId="7" borderId="0" xfId="0" applyFont="1" applyFill="1" applyBorder="1"/>
    <xf numFmtId="0" fontId="21" fillId="4" borderId="0" xfId="0" applyFont="1" applyFill="1" applyBorder="1"/>
    <xf numFmtId="0" fontId="7" fillId="4" borderId="0" xfId="0" applyFont="1" applyFill="1" applyBorder="1"/>
    <xf numFmtId="0" fontId="12" fillId="4" borderId="0" xfId="0" applyFont="1" applyFill="1" applyBorder="1"/>
    <xf numFmtId="0" fontId="12" fillId="6" borderId="21" xfId="0" applyFont="1" applyFill="1" applyBorder="1"/>
    <xf numFmtId="0" fontId="12" fillId="6" borderId="0" xfId="0" applyFont="1" applyFill="1" applyBorder="1"/>
    <xf numFmtId="0" fontId="25" fillId="6" borderId="7" xfId="0" applyFont="1" applyFill="1" applyBorder="1"/>
  </cellXfs>
  <cellStyles count="3">
    <cellStyle name="Hyperlink" xfId="2" builtinId="8"/>
    <cellStyle name="Normal" xfId="0" builtinId="0"/>
    <cellStyle name="Normal 2" xfId="1" xr:uid="{8B2E9BEE-0984-436D-81FE-984753569F09}"/>
  </cellStyles>
  <dxfs count="28">
    <dxf>
      <font>
        <color rgb="FFFF000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8EEC0"/>
      <color rgb="FFFFF1C5"/>
      <color rgb="FFD7F7DF"/>
      <color rgb="FFFFDDDD"/>
      <color rgb="FFFFFFB7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alangb.sharepoint.com/sites/GRP-ChangeTeam/Documents%20partages/Change%20Team%20documents/Trackers/Prioritisation%20Matrix%20mark%202.xlsx" TargetMode="External"/><Relationship Id="rId1" Type="http://schemas.openxmlformats.org/officeDocument/2006/relationships/externalLinkPath" Target="https://talangb.sharepoint.com/sites/GRP-ChangeTeam/Documents%20partage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SDS prioritisation"/>
      <sheetName val="Backing Data"/>
      <sheetName val="SDS new calcs"/>
      <sheetName val="Matrix View"/>
      <sheetName val="Queue Stack"/>
    </sheetNames>
    <sheetDataSet>
      <sheetData sheetId="0" refreshError="1"/>
      <sheetData sheetId="1" refreshError="1"/>
      <sheetData sheetId="2">
        <row r="5">
          <cell r="C5">
            <v>30</v>
          </cell>
        </row>
        <row r="6">
          <cell r="C6">
            <v>15</v>
          </cell>
        </row>
        <row r="7">
          <cell r="C7">
            <v>10</v>
          </cell>
        </row>
        <row r="8">
          <cell r="C8">
            <v>15</v>
          </cell>
        </row>
        <row r="9">
          <cell r="C9">
            <v>30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supplier-alerts-for-enos/" TargetMode="External"/><Relationship Id="rId13" Type="http://schemas.openxmlformats.org/officeDocument/2006/relationships/hyperlink" Target="https://smartenergycodecompany.co.uk/modifications/updating-terminology-to-align-with-the-ncsc/" TargetMode="External"/><Relationship Id="rId18" Type="http://schemas.openxmlformats.org/officeDocument/2006/relationships/hyperlink" Target="https://smartenergycodecompany.co.uk/modifications/synchronisation-of-smart-meter-voltage-measurement-periods-meters-currently-installed/" TargetMode="External"/><Relationship Id="rId26" Type="http://schemas.openxmlformats.org/officeDocument/2006/relationships/hyperlink" Target="https://smartenergycodecompany.co.uk/modifications/data-breach-reporting/" TargetMode="External"/><Relationship Id="rId3" Type="http://schemas.openxmlformats.org/officeDocument/2006/relationships/hyperlink" Target="https://smartenergycodecompany.co.uk/modifications/synchronisation-of-smart-meter-voltage-measurement-periods-meters-currently-installed/" TargetMode="External"/><Relationship Id="rId21" Type="http://schemas.openxmlformats.org/officeDocument/2006/relationships/hyperlink" Target="https://smartenergycodecompany.co.uk/modifications/communications-hub-returns-process-review/" TargetMode="External"/><Relationship Id="rId7" Type="http://schemas.openxmlformats.org/officeDocument/2006/relationships/hyperlink" Target="https://smartenergycodecompany.co.uk/modifications/additional-operational-metrics-to-measure-on-success/" TargetMode="External"/><Relationship Id="rId12" Type="http://schemas.openxmlformats.org/officeDocument/2006/relationships/hyperlink" Target="https://smartenergycodecompany.co.uk/modifications/updating-terminology-to-align-with-the-ncsc/" TargetMode="External"/><Relationship Id="rId17" Type="http://schemas.openxmlformats.org/officeDocument/2006/relationships/hyperlink" Target="https://smartenergycodecompany.co.uk/modifications/supporting-prepayment-customers-in-no-sm-wan-scenarios/" TargetMode="External"/><Relationship Id="rId25" Type="http://schemas.openxmlformats.org/officeDocument/2006/relationships/hyperlink" Target="https://smartenergycodecompany.co.uk/modifications/addition-of-gdpr-principles-of-public-task-and-legitimate-interests-into-the-sec/" TargetMode="External"/><Relationship Id="rId2" Type="http://schemas.openxmlformats.org/officeDocument/2006/relationships/hyperlink" Target="https://smartenergycodecompany.co.uk/modifications/sharing-information-on-defects-and-issues/" TargetMode="External"/><Relationship Id="rId16" Type="http://schemas.openxmlformats.org/officeDocument/2006/relationships/hyperlink" Target="https://smartenergycodecompany.co.uk/modifications/facilitating-the-installation-and-commissioning-of-meters-triaged-under-use-case-004/" TargetMode="External"/><Relationship Id="rId20" Type="http://schemas.openxmlformats.org/officeDocument/2006/relationships/hyperlink" Target="https://smartenergycodecompany.co.uk/modifications/review-of-additional-registration-data-gas-transporters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martenergycodecompany.co.uk/modifications/managing-sec-obligations-and-the-consumer-s-right-to-refuse-a-smart-meter/" TargetMode="External"/><Relationship Id="rId6" Type="http://schemas.openxmlformats.org/officeDocument/2006/relationships/hyperlink" Target="https://smartenergycodecompany.co.uk/modifications/allowing-generation-licence-holders-to-apply-export-mpans/" TargetMode="External"/><Relationship Id="rId11" Type="http://schemas.openxmlformats.org/officeDocument/2006/relationships/hyperlink" Target="https://smartenergycodecompany.co.uk/modifications/facilitating-the-installation-and-commissioning-of-meters-triaged-under-use-case-004/" TargetMode="External"/><Relationship Id="rId24" Type="http://schemas.openxmlformats.org/officeDocument/2006/relationships/hyperlink" Target="https://smartenergycodecompany.co.uk/modifications/remove-the-dcc-requirement-to-delete-chs-from-the-smi/" TargetMode="External"/><Relationship Id="rId5" Type="http://schemas.openxmlformats.org/officeDocument/2006/relationships/hyperlink" Target="https://smartenergycodecompany.co.uk/modifications/supporting-prepayment-customers-in-no-sm-wan-scenarios/" TargetMode="External"/><Relationship Id="rId15" Type="http://schemas.openxmlformats.org/officeDocument/2006/relationships/hyperlink" Target="https://smartenergycodecompany.co.uk/modifications/alternative-self-service-data-solution-for-service-users/" TargetMode="External"/><Relationship Id="rId23" Type="http://schemas.openxmlformats.org/officeDocument/2006/relationships/hyperlink" Target="https://smartenergycodecompany.co.uk/modifications/cpa-scheme-transition-to-ssc/" TargetMode="External"/><Relationship Id="rId28" Type="http://schemas.openxmlformats.org/officeDocument/2006/relationships/hyperlink" Target="https://smartenergycodecompany.co.uk/modifications/deferment-of-dcc-planned-maintenance-during-adverse-weather/" TargetMode="External"/><Relationship Id="rId10" Type="http://schemas.openxmlformats.org/officeDocument/2006/relationships/hyperlink" Target="https://smartenergycodecompany.co.uk/modifications/review-of-the-sec-charging-methodology/" TargetMode="External"/><Relationship Id="rId19" Type="http://schemas.openxmlformats.org/officeDocument/2006/relationships/hyperlink" Target="https://smartenergycodecompany.co.uk/modifications/dno-alerts-to-suppliers/" TargetMode="External"/><Relationship Id="rId4" Type="http://schemas.openxmlformats.org/officeDocument/2006/relationships/hyperlink" Target="https://smartenergycodecompany.co.uk/modifications/review-of-dcc-maintenance-activities-and-temporary-additional-allowance/" TargetMode="External"/><Relationship Id="rId9" Type="http://schemas.openxmlformats.org/officeDocument/2006/relationships/hyperlink" Target="https://smartenergycodecompany.co.uk/modifications/device-alerts-for-smart-meter-credit-replenishment/" TargetMode="External"/><Relationship Id="rId14" Type="http://schemas.openxmlformats.org/officeDocument/2006/relationships/hyperlink" Target="https://smartenergycodecompany.co.uk/modifications/communications-hub-returns-process-review/" TargetMode="External"/><Relationship Id="rId22" Type="http://schemas.openxmlformats.org/officeDocument/2006/relationships/hyperlink" Target="https://smartenergycodecompany.co.uk/modifications/caching-srv-4-10-for-smets1-devices/" TargetMode="External"/><Relationship Id="rId27" Type="http://schemas.openxmlformats.org/officeDocument/2006/relationships/hyperlink" Target="https://smartenergycodecompany.co.uk/modifications/deferment-of-dcc-planned-maintenance-during-adverse-weather/" TargetMode="External"/><Relationship Id="rId3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alternative-smets1-utrn-generation/" TargetMode="External"/><Relationship Id="rId13" Type="http://schemas.openxmlformats.org/officeDocument/2006/relationships/hyperlink" Target="https://smartenergycodecompany.co.uk/modifications/esme-voltage-accuracy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smartenergycodecompany.co.uk/modifications/enhanced-meter-data-access-for-other-users/" TargetMode="External"/><Relationship Id="rId7" Type="http://schemas.openxmlformats.org/officeDocument/2006/relationships/hyperlink" Target="https://smartenergycodecompany.co.uk/modifications/implementing-adt-changes-in-response-to-a-security-incident/" TargetMode="External"/><Relationship Id="rId12" Type="http://schemas.openxmlformats.org/officeDocument/2006/relationships/hyperlink" Target="https://smartenergycodecompany.co.uk/modifications/managing-sec-obligations-and-the-consumer-s-right-to-refuse-a-smart-meter/" TargetMode="External"/><Relationship Id="rId17" Type="http://schemas.openxmlformats.org/officeDocument/2006/relationships/hyperlink" Target="https://smartenergycodecompany.co.uk/modifications/install-codes-in-the-smi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supporting-prepayment-customers-in-no-sm-wan-scenario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dcc-management-of-duplicate-messages/" TargetMode="External"/><Relationship Id="rId11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5" Type="http://schemas.openxmlformats.org/officeDocument/2006/relationships/hyperlink" Target="https://smartenergycodecompany.co.uk/modifications/wan-issues-during-smart-meter-installations/" TargetMode="External"/><Relationship Id="rId15" Type="http://schemas.openxmlformats.org/officeDocument/2006/relationships/hyperlink" Target="https://smartenergycodecompany.co.uk/modifications/synchronisation-of-smart-meter-voltage-measurement-periods-meters-currently-installed/" TargetMode="External"/><Relationship Id="rId10" Type="http://schemas.openxmlformats.org/officeDocument/2006/relationships/hyperlink" Target="https://smartenergycodecompany.co.uk/modifications/allowing-generation-licence-holders-to-apply-export-mpans/" TargetMode="External"/><Relationship Id="rId4" Type="http://schemas.openxmlformats.org/officeDocument/2006/relationships/hyperlink" Target="https://smartenergycodecompany.co.uk/modifications/dcc-alert-for-a-restored-energy-supply/" TargetMode="External"/><Relationship Id="rId9" Type="http://schemas.openxmlformats.org/officeDocument/2006/relationships/hyperlink" Target="https://smartenergycodecompany.co.uk/modifications/updating-terminology-to-align-with-the-ncsc/" TargetMode="External"/><Relationship Id="rId14" Type="http://schemas.openxmlformats.org/officeDocument/2006/relationships/hyperlink" Target="https://smartenergycodecompany.co.uk/modifications/sharing-information-on-defects-and-issu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5" zoomScale="110" zoomScaleNormal="110" zoomScaleSheetLayoutView="70" workbookViewId="0">
      <selection activeCell="G20" sqref="G20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57" t="s">
        <v>1</v>
      </c>
      <c r="E5" s="158"/>
      <c r="F5" s="157" t="s">
        <v>2</v>
      </c>
      <c r="G5" s="158"/>
      <c r="H5" s="157" t="s">
        <v>3</v>
      </c>
      <c r="I5" s="158"/>
      <c r="J5" s="157" t="s">
        <v>4</v>
      </c>
      <c r="K5" s="158"/>
      <c r="L5" s="157" t="s">
        <v>5</v>
      </c>
      <c r="M5" s="158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9" t="s">
        <v>6</v>
      </c>
      <c r="D6" s="129"/>
      <c r="E6" s="32"/>
      <c r="F6" s="129"/>
      <c r="G6" s="32"/>
      <c r="H6" s="129" t="s">
        <v>130</v>
      </c>
      <c r="I6" s="32"/>
      <c r="J6" s="129"/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70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70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70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71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2" t="s">
        <v>7</v>
      </c>
      <c r="D11" s="35"/>
      <c r="E11" s="36"/>
      <c r="F11" s="35" t="s">
        <v>8</v>
      </c>
      <c r="G11" s="36"/>
      <c r="H11" s="35" t="s">
        <v>10</v>
      </c>
      <c r="I11" s="36"/>
      <c r="J11" s="35"/>
      <c r="K11" s="78"/>
      <c r="L11" s="38"/>
      <c r="M11" s="36"/>
      <c r="N11" s="7"/>
    </row>
    <row r="12" spans="1:53" ht="15.75" customHeight="1" x14ac:dyDescent="0.4">
      <c r="A12" s="2"/>
      <c r="B12" s="7"/>
      <c r="C12" s="173"/>
      <c r="D12" s="35"/>
      <c r="E12" s="36"/>
      <c r="F12" s="121" t="s">
        <v>9</v>
      </c>
      <c r="G12" s="36"/>
      <c r="H12" s="121"/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73"/>
      <c r="D13" s="35"/>
      <c r="E13" s="36"/>
      <c r="F13" s="35" t="s">
        <v>118</v>
      </c>
      <c r="G13" s="36"/>
      <c r="H13" s="35"/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73"/>
      <c r="D14" s="37"/>
      <c r="E14" s="36"/>
      <c r="F14" s="134" t="s">
        <v>116</v>
      </c>
      <c r="G14" s="36"/>
      <c r="H14" s="134"/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74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63" t="s">
        <v>11</v>
      </c>
      <c r="D16" s="39" t="s">
        <v>123</v>
      </c>
      <c r="E16" s="42"/>
      <c r="F16" s="39" t="s">
        <v>12</v>
      </c>
      <c r="G16" s="42" t="s">
        <v>107</v>
      </c>
      <c r="H16" s="39" t="s">
        <v>96</v>
      </c>
      <c r="I16" s="42"/>
      <c r="J16" s="147"/>
      <c r="K16" s="41"/>
      <c r="L16" s="42" t="s">
        <v>16</v>
      </c>
      <c r="M16" s="40"/>
      <c r="N16" s="7"/>
    </row>
    <row r="17" spans="1:53" ht="15.75" customHeight="1" x14ac:dyDescent="0.4">
      <c r="A17" s="2"/>
      <c r="B17" s="7"/>
      <c r="C17" s="164"/>
      <c r="D17" s="39" t="s">
        <v>124</v>
      </c>
      <c r="E17" s="40"/>
      <c r="F17" s="39" t="s">
        <v>13</v>
      </c>
      <c r="G17" s="42" t="s">
        <v>123</v>
      </c>
      <c r="H17" s="39" t="s">
        <v>117</v>
      </c>
      <c r="I17" s="131"/>
      <c r="J17" s="147"/>
      <c r="K17" s="40"/>
      <c r="L17" s="39" t="s">
        <v>14</v>
      </c>
      <c r="M17" s="40"/>
      <c r="N17" s="7"/>
    </row>
    <row r="18" spans="1:53" x14ac:dyDescent="0.4">
      <c r="A18" s="2"/>
      <c r="B18" s="7"/>
      <c r="C18" s="164"/>
      <c r="D18" s="39"/>
      <c r="E18" s="40"/>
      <c r="F18" s="39" t="s">
        <v>105</v>
      </c>
      <c r="G18" s="42"/>
      <c r="H18" s="156" t="s">
        <v>133</v>
      </c>
      <c r="I18" s="41"/>
      <c r="J18" s="147"/>
      <c r="K18" s="41"/>
      <c r="L18" s="39" t="s">
        <v>15</v>
      </c>
      <c r="M18" s="40"/>
      <c r="N18" s="7"/>
    </row>
    <row r="19" spans="1:53" x14ac:dyDescent="0.4">
      <c r="A19" s="2"/>
      <c r="B19" s="7"/>
      <c r="C19" s="164"/>
      <c r="D19" s="147"/>
      <c r="E19" s="40"/>
      <c r="F19" s="42" t="s">
        <v>106</v>
      </c>
      <c r="G19" s="40"/>
      <c r="H19" s="127"/>
      <c r="I19" s="43"/>
      <c r="J19" s="147"/>
      <c r="K19" s="40"/>
      <c r="L19" s="39"/>
      <c r="M19" s="40"/>
      <c r="N19" s="7"/>
    </row>
    <row r="20" spans="1:53" x14ac:dyDescent="0.4">
      <c r="A20" s="2"/>
      <c r="B20" s="7"/>
      <c r="C20" s="165"/>
      <c r="D20" s="147"/>
      <c r="E20" s="44"/>
      <c r="F20" s="42"/>
      <c r="G20" s="40"/>
      <c r="H20" s="127"/>
      <c r="I20" s="40"/>
      <c r="J20" s="42"/>
      <c r="K20" s="76"/>
      <c r="L20" s="39"/>
      <c r="M20" s="45"/>
      <c r="N20" s="7"/>
    </row>
    <row r="21" spans="1:53" ht="15.75" customHeight="1" x14ac:dyDescent="0.4">
      <c r="A21" s="2"/>
      <c r="B21" s="7"/>
      <c r="C21" s="166" t="s">
        <v>18</v>
      </c>
      <c r="D21" s="146"/>
      <c r="E21" s="46"/>
      <c r="F21" s="53" t="s">
        <v>24</v>
      </c>
      <c r="G21" s="47"/>
      <c r="H21" s="135" t="s">
        <v>17</v>
      </c>
      <c r="I21" s="48"/>
      <c r="J21" s="51" t="s">
        <v>25</v>
      </c>
      <c r="K21" s="50"/>
      <c r="L21" s="135" t="s">
        <v>21</v>
      </c>
      <c r="M21" s="140"/>
      <c r="N21" s="7"/>
    </row>
    <row r="22" spans="1:53" ht="15.75" customHeight="1" x14ac:dyDescent="0.4">
      <c r="A22" s="2"/>
      <c r="B22" s="7"/>
      <c r="C22" s="167"/>
      <c r="D22" s="146"/>
      <c r="E22" s="46"/>
      <c r="F22" s="53" t="s">
        <v>26</v>
      </c>
      <c r="G22" s="77"/>
      <c r="H22" s="135" t="s">
        <v>23</v>
      </c>
      <c r="I22" s="52"/>
      <c r="J22" s="155"/>
      <c r="K22" s="50"/>
      <c r="L22" s="51" t="s">
        <v>19</v>
      </c>
      <c r="M22" s="75"/>
      <c r="N22" s="7"/>
    </row>
    <row r="23" spans="1:53" ht="15" x14ac:dyDescent="0.4">
      <c r="A23" s="2"/>
      <c r="B23" s="7"/>
      <c r="C23" s="167"/>
      <c r="D23" s="146"/>
      <c r="E23" s="46"/>
      <c r="F23" s="51" t="s">
        <v>22</v>
      </c>
      <c r="G23" s="46"/>
      <c r="H23" s="135"/>
      <c r="I23" s="48"/>
      <c r="J23" s="49"/>
      <c r="K23" s="50"/>
      <c r="L23" s="135" t="s">
        <v>20</v>
      </c>
      <c r="M23" s="52"/>
      <c r="N23" s="7"/>
    </row>
    <row r="24" spans="1:53" x14ac:dyDescent="0.4">
      <c r="A24" s="2"/>
      <c r="B24" s="7"/>
      <c r="C24" s="167"/>
      <c r="D24" s="136"/>
      <c r="E24" s="46"/>
      <c r="F24" s="132"/>
      <c r="G24" s="47"/>
      <c r="H24" s="135"/>
      <c r="I24" s="48"/>
      <c r="J24" s="49"/>
      <c r="K24" s="50"/>
      <c r="L24" s="135"/>
      <c r="M24" s="50"/>
      <c r="N24" s="7"/>
    </row>
    <row r="25" spans="1:53" ht="15" thickBot="1" x14ac:dyDescent="0.45">
      <c r="A25" s="2"/>
      <c r="B25" s="7"/>
      <c r="C25" s="168"/>
      <c r="D25" s="126"/>
      <c r="E25" s="54"/>
      <c r="F25" s="132"/>
      <c r="G25" s="48"/>
      <c r="H25" s="139"/>
      <c r="I25" s="55"/>
      <c r="J25" s="56"/>
      <c r="K25" s="57"/>
      <c r="L25" s="53"/>
      <c r="M25" s="57"/>
      <c r="N25" s="7"/>
    </row>
    <row r="26" spans="1:53" s="15" customFormat="1" ht="19" customHeight="1" thickBot="1" x14ac:dyDescent="0.45">
      <c r="A26" s="2"/>
      <c r="B26" s="14"/>
      <c r="C26" s="21" t="s">
        <v>27</v>
      </c>
      <c r="D26" s="159">
        <f>COUNTA(D6:E25)</f>
        <v>2</v>
      </c>
      <c r="E26" s="160"/>
      <c r="F26" s="161">
        <f>COUNTA(F6:G25)</f>
        <v>13</v>
      </c>
      <c r="G26" s="162"/>
      <c r="H26" s="159">
        <f>COUNTA(H6:I25)</f>
        <v>7</v>
      </c>
      <c r="I26" s="160"/>
      <c r="J26" s="159">
        <f>COUNTA(J6:K25)</f>
        <v>1</v>
      </c>
      <c r="K26" s="160"/>
      <c r="L26" s="161">
        <f>COUNTA(L6:M25)</f>
        <v>6</v>
      </c>
      <c r="M26" s="162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H11" r:id="rId1" xr:uid="{F3840BC7-B092-4A94-9D4A-7B8F319E2B29}"/>
    <hyperlink ref="L16" r:id="rId2" xr:uid="{3AEB0EEF-76AC-4307-A5D4-1CF608B61547}"/>
    <hyperlink ref="L21" r:id="rId3" xr:uid="{DA664F9E-677D-4F9E-9003-CE1F45C2E324}"/>
    <hyperlink ref="G16" r:id="rId4" display="P294" xr:uid="{8DAF774C-D606-43DF-8034-0F24ACD130B3}"/>
    <hyperlink ref="L17" r:id="rId5" xr:uid="{CAD20B46-D8EA-4E24-9ACA-4FF42DA20E6A}"/>
    <hyperlink ref="L22" r:id="rId6" xr:uid="{79D4829E-4DA2-4222-8D46-6B9B5A2F8777}"/>
    <hyperlink ref="F14" r:id="rId7" xr:uid="{9FFF1FCB-375E-4234-86A4-73E4B19CCC6B}"/>
    <hyperlink ref="F13" r:id="rId8" display="DP302" xr:uid="{87229393-F1F9-4CE9-865A-72E3555E3AD2}"/>
    <hyperlink ref="F12" r:id="rId9" display="MP244" xr:uid="{60EA0ABF-6756-4E3C-B53D-B0EA82B8FEFD}"/>
    <hyperlink ref="F11" r:id="rId10" xr:uid="{72C24933-E0D3-4633-A6A2-A8B2673F8EEA}"/>
    <hyperlink ref="L23" r:id="rId11" display="DP267" xr:uid="{FCFA95D0-D02C-4FAF-B2FD-F49748385F95}"/>
    <hyperlink ref="F21" r:id="rId12" xr:uid="{991F12C8-AF4F-465D-81C2-E9952F58D0C9}"/>
    <hyperlink ref="F22" r:id="rId13" display="MP205" xr:uid="{8ABA5AF9-034D-4C7E-BF87-F67CFA37CFBC}"/>
    <hyperlink ref="D16" r:id="rId14" xr:uid="{7F152162-389A-443A-A774-75D1D4B2BD57}"/>
    <hyperlink ref="D17" r:id="rId15" xr:uid="{1760E9E5-81FB-4D78-A213-0C3CB33A2AE2}"/>
    <hyperlink ref="L18" r:id="rId16" display="DP267" xr:uid="{5163C587-1F20-4F00-AA5A-ECE052C81FFA}"/>
    <hyperlink ref="F23" r:id="rId17" display="MP094" xr:uid="{DDA2ABAB-F1B6-4BE5-BFE3-C674CB7ED2CD}"/>
    <hyperlink ref="H21" r:id="rId18" display="MP085B" xr:uid="{8F835A6A-82BD-40AF-9D00-6748C7DEB066}"/>
    <hyperlink ref="H16" r:id="rId19" display="DP291" xr:uid="{64F6CE44-4310-47FA-B3EC-2EB9E4F3B9DF}"/>
    <hyperlink ref="H17" r:id="rId20" display="DP301" xr:uid="{48A9D446-C911-41B6-BCAB-DD8B5AC59B23}"/>
    <hyperlink ref="G17" r:id="rId21" xr:uid="{1DE89E5B-D6FC-42EC-B592-FADCF559DF0A}"/>
    <hyperlink ref="H6" r:id="rId22" xr:uid="{CADD934A-693E-45E1-BC80-8A66D9E812B3}"/>
    <hyperlink ref="J21" r:id="rId23" display="DP280" xr:uid="{C01CBCCE-931D-45DC-B18A-F24ED2655D87}"/>
    <hyperlink ref="H18" r:id="rId24" xr:uid="{5B7FA1E5-BF92-4D82-ACE5-98320BB911B0}"/>
    <hyperlink ref="F16" r:id="rId25" display="MP234" xr:uid="{DE159438-7DE2-470C-A019-7664B7153AA9}"/>
    <hyperlink ref="F17" r:id="rId26" display="DP283" xr:uid="{8C9AA72F-AFE3-48D3-A2A3-7F8937BF7AF6}"/>
    <hyperlink ref="F18" r:id="rId27" display="DP293 " xr:uid="{F422B90B-22E0-4328-A5E2-1C4205CB8A51}"/>
    <hyperlink ref="F19" r:id="rId28" display="DP293 " xr:uid="{5E649A01-F8EC-4B87-9B44-27D01E6555C7}"/>
  </hyperlinks>
  <pageMargins left="0.70866141732283472" right="0.70866141732283472" top="0.74803149606299213" bottom="0.74803149606299213" header="0.31496062992125984" footer="0.31496062992125984"/>
  <pageSetup paperSize="9" scale="49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37"/>
  <sheetViews>
    <sheetView tabSelected="1" zoomScale="70" zoomScaleNormal="70" workbookViewId="0">
      <selection activeCell="D24" sqref="D24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29</v>
      </c>
      <c r="B2" s="1"/>
      <c r="C2" s="1"/>
      <c r="D2" s="1"/>
      <c r="E2" s="178"/>
      <c r="F2" s="178"/>
      <c r="G2" s="1"/>
      <c r="H2" s="1"/>
      <c r="J2" s="1"/>
      <c r="K2" s="1"/>
      <c r="L2" s="22" t="s">
        <v>30</v>
      </c>
      <c r="M2" s="22" t="s">
        <v>31</v>
      </c>
      <c r="N2" s="23" t="s">
        <v>32</v>
      </c>
      <c r="O2" s="22" t="s">
        <v>33</v>
      </c>
      <c r="P2" s="22" t="s">
        <v>34</v>
      </c>
      <c r="Q2" s="22" t="s">
        <v>35</v>
      </c>
      <c r="R2" s="22" t="s">
        <v>36</v>
      </c>
      <c r="S2" s="22" t="s">
        <v>37</v>
      </c>
      <c r="T2" s="22" t="s">
        <v>38</v>
      </c>
      <c r="U2" s="22" t="s">
        <v>39</v>
      </c>
      <c r="V2" s="22" t="s">
        <v>40</v>
      </c>
      <c r="W2" s="22" t="s">
        <v>41</v>
      </c>
    </row>
    <row r="3" spans="1:23" ht="14.5" customHeight="1" x14ac:dyDescent="0.35">
      <c r="A3" s="176">
        <v>3</v>
      </c>
      <c r="B3" s="79"/>
      <c r="C3" s="80"/>
      <c r="D3" s="81" t="s">
        <v>42</v>
      </c>
      <c r="E3" s="82"/>
      <c r="F3" s="179"/>
      <c r="G3" s="58"/>
      <c r="H3" s="152" t="s">
        <v>128</v>
      </c>
      <c r="I3" s="59"/>
      <c r="J3" s="83"/>
      <c r="K3" s="83"/>
      <c r="L3" s="84" t="s">
        <v>43</v>
      </c>
      <c r="M3" s="24" t="s">
        <v>44</v>
      </c>
      <c r="N3" s="24">
        <v>43718</v>
      </c>
      <c r="O3" s="25" t="s">
        <v>45</v>
      </c>
      <c r="P3" s="25">
        <v>2</v>
      </c>
      <c r="Q3" s="25">
        <v>1</v>
      </c>
      <c r="R3" s="25">
        <v>1</v>
      </c>
      <c r="S3" s="25">
        <v>0</v>
      </c>
      <c r="T3" s="25">
        <v>0</v>
      </c>
      <c r="U3" s="85">
        <v>0</v>
      </c>
      <c r="V3" s="86" t="s">
        <v>46</v>
      </c>
      <c r="W3" s="25" t="s">
        <v>57</v>
      </c>
    </row>
    <row r="4" spans="1:23" ht="14.5" customHeight="1" x14ac:dyDescent="0.35">
      <c r="A4" s="176"/>
      <c r="B4" s="87"/>
      <c r="C4" s="180"/>
      <c r="D4" s="88"/>
      <c r="E4" s="89"/>
      <c r="F4" s="181"/>
      <c r="G4" s="61"/>
      <c r="H4" s="128"/>
      <c r="I4" s="63"/>
      <c r="J4" s="83"/>
      <c r="K4" s="83"/>
      <c r="L4" s="84" t="s">
        <v>48</v>
      </c>
      <c r="M4" s="24" t="s">
        <v>49</v>
      </c>
      <c r="N4" s="24">
        <v>43781</v>
      </c>
      <c r="O4" s="25" t="s">
        <v>45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85">
        <v>0</v>
      </c>
      <c r="V4" s="86" t="s">
        <v>50</v>
      </c>
      <c r="W4" s="25" t="s">
        <v>47</v>
      </c>
    </row>
    <row r="5" spans="1:23" ht="14.5" customHeight="1" x14ac:dyDescent="0.35">
      <c r="A5" s="176"/>
      <c r="B5" s="87"/>
      <c r="C5" s="180"/>
      <c r="D5" s="88"/>
      <c r="E5" s="89"/>
      <c r="F5" s="182"/>
      <c r="G5" s="61"/>
      <c r="H5" s="62"/>
      <c r="I5" s="63"/>
      <c r="J5" s="83"/>
      <c r="K5" s="83"/>
      <c r="L5" s="84" t="s">
        <v>51</v>
      </c>
      <c r="M5" s="24" t="s">
        <v>52</v>
      </c>
      <c r="N5" s="24">
        <v>44032</v>
      </c>
      <c r="O5" s="25" t="s">
        <v>45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85">
        <v>0</v>
      </c>
      <c r="V5" s="86" t="s">
        <v>53</v>
      </c>
      <c r="W5" s="25" t="s">
        <v>47</v>
      </c>
    </row>
    <row r="6" spans="1:23" ht="14.5" customHeight="1" x14ac:dyDescent="0.35">
      <c r="A6" s="176"/>
      <c r="B6" s="87"/>
      <c r="C6" s="180"/>
      <c r="D6" s="88"/>
      <c r="E6" s="89"/>
      <c r="F6" s="182"/>
      <c r="G6" s="61"/>
      <c r="H6" s="62"/>
      <c r="I6" s="63"/>
      <c r="J6" s="83"/>
      <c r="K6" s="83"/>
      <c r="L6" s="90" t="s">
        <v>54</v>
      </c>
      <c r="M6" s="24" t="s">
        <v>55</v>
      </c>
      <c r="N6" s="24">
        <v>44343</v>
      </c>
      <c r="O6" s="25" t="s">
        <v>45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85">
        <v>0</v>
      </c>
      <c r="V6" s="86" t="s">
        <v>46</v>
      </c>
      <c r="W6" s="25" t="s">
        <v>57</v>
      </c>
    </row>
    <row r="7" spans="1:23" ht="14.5" customHeight="1" x14ac:dyDescent="0.35">
      <c r="A7" s="176"/>
      <c r="B7" s="87"/>
      <c r="C7" s="180"/>
      <c r="D7" s="88"/>
      <c r="E7" s="89"/>
      <c r="F7" s="182"/>
      <c r="G7" s="61"/>
      <c r="H7" s="62"/>
      <c r="I7" s="63"/>
      <c r="J7" s="83"/>
      <c r="K7" s="83"/>
      <c r="L7" s="90" t="s">
        <v>58</v>
      </c>
      <c r="M7" s="24" t="s">
        <v>59</v>
      </c>
      <c r="N7" s="24">
        <v>44361</v>
      </c>
      <c r="O7" s="25" t="s">
        <v>56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85">
        <v>1</v>
      </c>
      <c r="V7" s="86" t="s">
        <v>50</v>
      </c>
      <c r="W7" s="25" t="s">
        <v>60</v>
      </c>
    </row>
    <row r="8" spans="1:23" ht="14.5" customHeight="1" x14ac:dyDescent="0.35">
      <c r="A8" s="176"/>
      <c r="B8" s="87"/>
      <c r="C8" s="180"/>
      <c r="D8" s="91"/>
      <c r="E8" s="92"/>
      <c r="F8" s="74"/>
      <c r="G8" s="65"/>
      <c r="H8" s="122"/>
      <c r="I8" s="63"/>
      <c r="J8" s="83"/>
      <c r="K8" s="83"/>
      <c r="L8" s="84" t="s">
        <v>61</v>
      </c>
      <c r="M8" s="24" t="s">
        <v>62</v>
      </c>
      <c r="N8" s="24">
        <v>44459</v>
      </c>
      <c r="O8" s="25" t="s">
        <v>56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85">
        <v>0</v>
      </c>
      <c r="V8" s="86">
        <v>1</v>
      </c>
      <c r="W8" s="25" t="s">
        <v>57</v>
      </c>
    </row>
    <row r="9" spans="1:23" ht="14.5" customHeight="1" x14ac:dyDescent="0.35">
      <c r="A9" s="176">
        <v>2</v>
      </c>
      <c r="B9" s="149"/>
      <c r="C9" s="93"/>
      <c r="D9" s="96" t="s">
        <v>120</v>
      </c>
      <c r="E9" s="94"/>
      <c r="F9" s="183" t="s">
        <v>63</v>
      </c>
      <c r="G9" s="95"/>
      <c r="H9" s="97" t="s">
        <v>100</v>
      </c>
      <c r="I9" s="66"/>
      <c r="J9" s="83"/>
      <c r="K9" s="83"/>
      <c r="L9" s="98" t="s">
        <v>64</v>
      </c>
      <c r="M9" s="24" t="s">
        <v>65</v>
      </c>
      <c r="N9" s="24">
        <v>44691</v>
      </c>
      <c r="O9" s="25" t="s">
        <v>56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85">
        <v>0</v>
      </c>
      <c r="V9" s="86" t="s">
        <v>66</v>
      </c>
      <c r="W9" s="25" t="s">
        <v>57</v>
      </c>
    </row>
    <row r="10" spans="1:23" ht="14.5" customHeight="1" x14ac:dyDescent="0.35">
      <c r="A10" s="176"/>
      <c r="B10" s="87"/>
      <c r="C10" s="180"/>
      <c r="D10" s="96"/>
      <c r="E10" s="94"/>
      <c r="F10" s="183" t="s">
        <v>112</v>
      </c>
      <c r="G10" s="183"/>
      <c r="H10" s="97"/>
      <c r="I10" s="67"/>
      <c r="J10" s="83"/>
      <c r="K10" s="83"/>
      <c r="L10" s="84" t="s">
        <v>67</v>
      </c>
      <c r="M10" s="24" t="s">
        <v>68</v>
      </c>
      <c r="N10" s="24">
        <v>44691</v>
      </c>
      <c r="O10" s="25" t="s">
        <v>45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85">
        <v>0</v>
      </c>
      <c r="V10" s="86">
        <v>1</v>
      </c>
      <c r="W10" s="25" t="s">
        <v>57</v>
      </c>
    </row>
    <row r="11" spans="1:23" ht="14.5" customHeight="1" x14ac:dyDescent="0.35">
      <c r="A11" s="176"/>
      <c r="B11" s="87"/>
      <c r="C11" s="180"/>
      <c r="D11" s="96"/>
      <c r="E11" s="94"/>
      <c r="F11" s="183"/>
      <c r="G11" s="183"/>
      <c r="H11" s="60"/>
      <c r="I11" s="67"/>
      <c r="J11" s="83"/>
      <c r="K11" s="83"/>
      <c r="L11" s="98" t="s">
        <v>42</v>
      </c>
      <c r="M11" s="24" t="s">
        <v>69</v>
      </c>
      <c r="N11" s="24">
        <v>44834</v>
      </c>
      <c r="O11" s="25" t="s">
        <v>56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85">
        <v>3</v>
      </c>
      <c r="V11" s="86" t="s">
        <v>46</v>
      </c>
      <c r="W11" s="25" t="s">
        <v>60</v>
      </c>
    </row>
    <row r="12" spans="1:23" ht="14.5" customHeight="1" x14ac:dyDescent="0.35">
      <c r="A12" s="176"/>
      <c r="B12" s="87"/>
      <c r="C12" s="180"/>
      <c r="D12" s="96"/>
      <c r="E12" s="94"/>
      <c r="F12" s="183"/>
      <c r="G12" s="183"/>
      <c r="H12" s="60"/>
      <c r="I12" s="67"/>
      <c r="J12" s="83"/>
      <c r="K12" s="83"/>
      <c r="L12" s="98" t="s">
        <v>70</v>
      </c>
      <c r="M12" s="24" t="s">
        <v>71</v>
      </c>
      <c r="N12" s="24">
        <v>44971</v>
      </c>
      <c r="O12" s="25" t="s">
        <v>56</v>
      </c>
      <c r="P12" s="25">
        <v>0</v>
      </c>
      <c r="Q12" s="25">
        <v>0</v>
      </c>
      <c r="R12" s="25">
        <v>0</v>
      </c>
      <c r="S12" s="25">
        <v>1</v>
      </c>
      <c r="T12" s="25">
        <v>0</v>
      </c>
      <c r="U12" s="85">
        <v>0</v>
      </c>
      <c r="V12" s="86" t="s">
        <v>66</v>
      </c>
      <c r="W12" s="25" t="s">
        <v>57</v>
      </c>
    </row>
    <row r="13" spans="1:23" ht="14.5" customHeight="1" x14ac:dyDescent="0.35">
      <c r="A13" s="176"/>
      <c r="B13" s="87"/>
      <c r="C13" s="180"/>
      <c r="D13" s="96"/>
      <c r="E13" s="94"/>
      <c r="F13" s="183"/>
      <c r="G13" s="183"/>
      <c r="H13" s="60"/>
      <c r="I13" s="67"/>
      <c r="J13" s="83"/>
      <c r="K13" s="83"/>
      <c r="L13" s="98" t="s">
        <v>72</v>
      </c>
      <c r="M13" s="24" t="s">
        <v>73</v>
      </c>
      <c r="N13" s="24">
        <v>44971</v>
      </c>
      <c r="O13" s="25" t="s">
        <v>56</v>
      </c>
      <c r="P13" s="25">
        <v>0</v>
      </c>
      <c r="Q13" s="25">
        <v>0</v>
      </c>
      <c r="R13" s="25">
        <v>0</v>
      </c>
      <c r="S13" s="25">
        <v>2</v>
      </c>
      <c r="T13" s="25">
        <v>0</v>
      </c>
      <c r="U13" s="85">
        <v>1</v>
      </c>
      <c r="V13" s="86" t="s">
        <v>66</v>
      </c>
      <c r="W13" s="25" t="s">
        <v>57</v>
      </c>
    </row>
    <row r="14" spans="1:23" ht="14.5" customHeight="1" x14ac:dyDescent="0.35">
      <c r="A14" s="176"/>
      <c r="B14" s="87"/>
      <c r="C14" s="180"/>
      <c r="D14" s="96"/>
      <c r="E14" s="94"/>
      <c r="F14" s="183"/>
      <c r="G14" s="183"/>
      <c r="H14" s="60"/>
      <c r="I14" s="67"/>
      <c r="J14" s="83"/>
      <c r="K14" s="83"/>
      <c r="L14" s="98" t="s">
        <v>76</v>
      </c>
      <c r="M14" s="24" t="s">
        <v>77</v>
      </c>
      <c r="N14" s="24">
        <v>45146</v>
      </c>
      <c r="O14" s="25" t="s">
        <v>56</v>
      </c>
      <c r="P14" s="25">
        <v>0</v>
      </c>
      <c r="Q14" s="25">
        <v>1</v>
      </c>
      <c r="R14" s="25">
        <v>0</v>
      </c>
      <c r="S14" s="25">
        <v>1</v>
      </c>
      <c r="T14" s="25">
        <v>0</v>
      </c>
      <c r="U14" s="85">
        <v>1</v>
      </c>
      <c r="V14" s="86" t="s">
        <v>66</v>
      </c>
      <c r="W14" s="25" t="s">
        <v>57</v>
      </c>
    </row>
    <row r="15" spans="1:23" ht="14.5" customHeight="1" x14ac:dyDescent="0.35">
      <c r="A15" s="176"/>
      <c r="B15" s="99"/>
      <c r="C15" s="100"/>
      <c r="D15" s="101"/>
      <c r="E15" s="102"/>
      <c r="F15" s="103"/>
      <c r="G15" s="103"/>
      <c r="H15" s="64"/>
      <c r="I15" s="68"/>
      <c r="J15" s="83"/>
      <c r="K15" s="83"/>
      <c r="L15" s="98" t="s">
        <v>63</v>
      </c>
      <c r="M15" s="24" t="s">
        <v>79</v>
      </c>
      <c r="N15" s="24">
        <v>45244</v>
      </c>
      <c r="O15" s="25" t="s">
        <v>56</v>
      </c>
      <c r="P15" s="25">
        <v>0</v>
      </c>
      <c r="Q15" s="25">
        <v>3</v>
      </c>
      <c r="R15" s="25">
        <v>2</v>
      </c>
      <c r="S15" s="25">
        <v>3</v>
      </c>
      <c r="T15" s="25">
        <v>0</v>
      </c>
      <c r="U15" s="85">
        <v>2</v>
      </c>
      <c r="V15" s="86" t="s">
        <v>46</v>
      </c>
      <c r="W15" s="25" t="s">
        <v>60</v>
      </c>
    </row>
    <row r="16" spans="1:23" ht="14.5" customHeight="1" x14ac:dyDescent="0.35">
      <c r="A16" s="176">
        <v>1</v>
      </c>
      <c r="B16" s="184" t="s">
        <v>72</v>
      </c>
      <c r="C16" s="104"/>
      <c r="D16" s="96" t="s">
        <v>75</v>
      </c>
      <c r="E16" s="94"/>
      <c r="F16" s="180" t="s">
        <v>74</v>
      </c>
      <c r="G16" s="93"/>
      <c r="H16" s="105" t="s">
        <v>58</v>
      </c>
      <c r="I16" s="106"/>
      <c r="J16" s="83"/>
      <c r="K16" s="83"/>
      <c r="L16" s="98" t="s">
        <v>75</v>
      </c>
      <c r="M16" s="24" t="s">
        <v>80</v>
      </c>
      <c r="N16" s="24">
        <v>45271</v>
      </c>
      <c r="O16" s="25" t="s">
        <v>56</v>
      </c>
      <c r="P16" s="25">
        <v>1</v>
      </c>
      <c r="Q16" s="25">
        <v>1</v>
      </c>
      <c r="R16" s="25">
        <v>0</v>
      </c>
      <c r="S16" s="25">
        <v>1</v>
      </c>
      <c r="T16" s="25">
        <v>0</v>
      </c>
      <c r="U16" s="85">
        <v>1</v>
      </c>
      <c r="V16" s="86" t="s">
        <v>46</v>
      </c>
      <c r="W16" s="25" t="s">
        <v>47</v>
      </c>
    </row>
    <row r="17" spans="1:23" ht="14.5" customHeight="1" x14ac:dyDescent="0.35">
      <c r="A17" s="176"/>
      <c r="B17" s="113" t="s">
        <v>126</v>
      </c>
      <c r="C17" s="185"/>
      <c r="D17" s="96" t="s">
        <v>97</v>
      </c>
      <c r="E17" s="94"/>
      <c r="F17" s="180" t="s">
        <v>78</v>
      </c>
      <c r="G17" s="180"/>
      <c r="H17" s="88" t="s">
        <v>108</v>
      </c>
      <c r="I17" s="107"/>
      <c r="J17" s="83"/>
      <c r="K17" s="83"/>
      <c r="L17" s="98" t="s">
        <v>81</v>
      </c>
      <c r="M17" s="24" t="s">
        <v>82</v>
      </c>
      <c r="N17" s="24">
        <v>45335</v>
      </c>
      <c r="O17" s="25" t="s">
        <v>56</v>
      </c>
      <c r="P17" s="25">
        <v>0</v>
      </c>
      <c r="Q17" s="25">
        <v>0</v>
      </c>
      <c r="R17" s="25">
        <v>0</v>
      </c>
      <c r="S17" s="25">
        <v>1</v>
      </c>
      <c r="T17" s="25">
        <v>2</v>
      </c>
      <c r="U17" s="85">
        <v>0</v>
      </c>
      <c r="V17" s="86" t="s">
        <v>46</v>
      </c>
      <c r="W17" s="25" t="s">
        <v>57</v>
      </c>
    </row>
    <row r="18" spans="1:23" ht="14.5" customHeight="1" x14ac:dyDescent="0.35">
      <c r="A18" s="176"/>
      <c r="B18" s="113"/>
      <c r="C18" s="185"/>
      <c r="D18" s="96" t="s">
        <v>121</v>
      </c>
      <c r="E18" s="94"/>
      <c r="F18" s="96"/>
      <c r="G18" s="180"/>
      <c r="H18" s="88"/>
      <c r="I18" s="107"/>
      <c r="J18" s="83"/>
      <c r="K18" s="83"/>
      <c r="L18" s="98" t="s">
        <v>74</v>
      </c>
      <c r="M18" s="24" t="s">
        <v>84</v>
      </c>
      <c r="N18" s="24">
        <v>45335</v>
      </c>
      <c r="O18" s="25" t="s">
        <v>45</v>
      </c>
      <c r="P18" s="25">
        <v>1</v>
      </c>
      <c r="Q18" s="25">
        <v>1</v>
      </c>
      <c r="R18" s="25">
        <v>1</v>
      </c>
      <c r="S18" s="25">
        <v>3</v>
      </c>
      <c r="T18" s="25">
        <v>0</v>
      </c>
      <c r="U18" s="85">
        <v>1</v>
      </c>
      <c r="V18" s="86" t="s">
        <v>53</v>
      </c>
      <c r="W18" s="25" t="s">
        <v>47</v>
      </c>
    </row>
    <row r="19" spans="1:23" ht="14.5" customHeight="1" x14ac:dyDescent="0.35">
      <c r="A19" s="176"/>
      <c r="B19" s="186"/>
      <c r="C19" s="185"/>
      <c r="D19" s="96" t="s">
        <v>131</v>
      </c>
      <c r="E19" s="94"/>
      <c r="F19" s="96"/>
      <c r="G19" s="180"/>
      <c r="H19" s="88"/>
      <c r="I19" s="107"/>
      <c r="J19" s="83"/>
      <c r="K19" s="83"/>
      <c r="L19" s="98" t="s">
        <v>78</v>
      </c>
      <c r="M19" s="25" t="s">
        <v>86</v>
      </c>
      <c r="N19" s="124">
        <v>45699</v>
      </c>
      <c r="O19" s="25" t="s">
        <v>56</v>
      </c>
      <c r="P19" s="25">
        <v>1</v>
      </c>
      <c r="Q19" s="25">
        <v>2</v>
      </c>
      <c r="R19" s="25">
        <v>1</v>
      </c>
      <c r="S19" s="25">
        <v>1</v>
      </c>
      <c r="T19" s="25">
        <v>2</v>
      </c>
      <c r="U19" s="85">
        <v>1</v>
      </c>
      <c r="V19" s="86" t="str">
        <f>IF(U19&lt;'[1]Backing Data'!$C$13,"0",IF(U19&lt;'[1]Backing Data'!$C$12,"1",IF(U19&lt;'[1]Backing Data'!$C$11,"2","3")))</f>
        <v>2</v>
      </c>
      <c r="W19" s="25" t="s">
        <v>47</v>
      </c>
    </row>
    <row r="20" spans="1:23" ht="14.5" customHeight="1" x14ac:dyDescent="0.35">
      <c r="A20" s="176"/>
      <c r="B20" s="113"/>
      <c r="C20" s="185"/>
      <c r="D20" s="133"/>
      <c r="E20" s="94"/>
      <c r="F20" s="96"/>
      <c r="G20" s="180"/>
      <c r="H20" s="88"/>
      <c r="I20" s="107"/>
      <c r="J20" s="83"/>
      <c r="K20" s="83"/>
      <c r="L20" s="98" t="s">
        <v>85</v>
      </c>
      <c r="M20" s="25" t="s">
        <v>90</v>
      </c>
      <c r="N20" s="24">
        <v>45755</v>
      </c>
      <c r="O20" s="25" t="s">
        <v>56</v>
      </c>
      <c r="P20" s="25">
        <v>3</v>
      </c>
      <c r="Q20" s="25">
        <v>3</v>
      </c>
      <c r="R20" s="25">
        <v>1</v>
      </c>
      <c r="S20" s="25">
        <v>1</v>
      </c>
      <c r="T20" s="25">
        <v>0</v>
      </c>
      <c r="U20" s="85">
        <v>0</v>
      </c>
      <c r="V20" s="86" t="str">
        <f>IF(U20&lt;'[1]Backing Data'!$C$13,"0",IF(U20&lt;'[1]Backing Data'!$C$12,"1",IF(U20&lt;'[1]Backing Data'!$C$11,"2","3")))</f>
        <v>0</v>
      </c>
      <c r="W20" s="25" t="s">
        <v>47</v>
      </c>
    </row>
    <row r="21" spans="1:23" ht="14.5" customHeight="1" x14ac:dyDescent="0.35">
      <c r="A21" s="176"/>
      <c r="B21" s="125"/>
      <c r="C21" s="108"/>
      <c r="D21" s="96"/>
      <c r="E21" s="102"/>
      <c r="F21" s="150"/>
      <c r="G21" s="100"/>
      <c r="H21" s="91"/>
      <c r="I21" s="109"/>
      <c r="J21" s="83"/>
      <c r="K21" s="83"/>
      <c r="L21" s="98" t="s">
        <v>97</v>
      </c>
      <c r="M21" s="24" t="s">
        <v>98</v>
      </c>
      <c r="N21" s="24">
        <v>45790</v>
      </c>
      <c r="O21" s="25" t="s">
        <v>56</v>
      </c>
      <c r="P21" s="25">
        <v>1</v>
      </c>
      <c r="Q21" s="25">
        <v>2</v>
      </c>
      <c r="R21" s="25">
        <v>0</v>
      </c>
      <c r="S21" s="25">
        <v>2</v>
      </c>
      <c r="T21" s="25">
        <v>0</v>
      </c>
      <c r="U21" s="85">
        <v>1</v>
      </c>
      <c r="V21" s="86" t="s">
        <v>46</v>
      </c>
      <c r="W21" s="25" t="s">
        <v>47</v>
      </c>
    </row>
    <row r="22" spans="1:23" ht="14.5" customHeight="1" x14ac:dyDescent="0.35">
      <c r="A22" s="176">
        <v>0</v>
      </c>
      <c r="B22" s="113" t="s">
        <v>119</v>
      </c>
      <c r="C22" s="104"/>
      <c r="D22" s="123" t="s">
        <v>99</v>
      </c>
      <c r="E22" s="111"/>
      <c r="F22" s="93" t="s">
        <v>83</v>
      </c>
      <c r="G22" s="93"/>
      <c r="H22" s="96" t="s">
        <v>115</v>
      </c>
      <c r="I22" s="112"/>
      <c r="J22" s="83"/>
      <c r="K22" s="83"/>
      <c r="L22" s="98" t="s">
        <v>100</v>
      </c>
      <c r="M22" s="130" t="s">
        <v>101</v>
      </c>
      <c r="N22" s="124">
        <v>45817</v>
      </c>
      <c r="O22" s="25" t="s">
        <v>56</v>
      </c>
      <c r="P22" s="25">
        <v>1</v>
      </c>
      <c r="Q22" s="25">
        <v>2</v>
      </c>
      <c r="R22" s="25">
        <v>1</v>
      </c>
      <c r="S22" s="25">
        <v>2</v>
      </c>
      <c r="T22" s="25">
        <v>0</v>
      </c>
      <c r="U22" s="85">
        <v>1</v>
      </c>
      <c r="V22" s="86" t="str">
        <f>IF(U22&lt;'[1]Backing Data'!$C$13,"0",IF(U22&lt;'[1]Backing Data'!$C$12,"1",IF(U22&lt;'[1]Backing Data'!$C$11,"2","3")))</f>
        <v>2</v>
      </c>
      <c r="W22" s="25" t="s">
        <v>47</v>
      </c>
    </row>
    <row r="23" spans="1:23" ht="14.5" customHeight="1" x14ac:dyDescent="0.35">
      <c r="A23" s="176"/>
      <c r="B23" s="113" t="s">
        <v>64</v>
      </c>
      <c r="C23" s="185"/>
      <c r="D23" s="110" t="s">
        <v>61</v>
      </c>
      <c r="E23" s="111"/>
      <c r="F23" s="180" t="s">
        <v>110</v>
      </c>
      <c r="G23" s="180"/>
      <c r="H23" s="137" t="s">
        <v>85</v>
      </c>
      <c r="I23" s="112"/>
      <c r="J23" s="83"/>
      <c r="K23" s="83"/>
      <c r="L23" s="98" t="s">
        <v>102</v>
      </c>
      <c r="M23" s="25" t="s">
        <v>103</v>
      </c>
      <c r="N23" s="124">
        <v>45818</v>
      </c>
      <c r="O23" s="25" t="s">
        <v>56</v>
      </c>
      <c r="P23" s="25">
        <v>3</v>
      </c>
      <c r="Q23" s="25">
        <v>3</v>
      </c>
      <c r="R23" s="25">
        <v>1</v>
      </c>
      <c r="S23" s="25">
        <v>1</v>
      </c>
      <c r="T23" s="25">
        <v>0</v>
      </c>
      <c r="U23" s="85">
        <v>0</v>
      </c>
      <c r="V23" s="86">
        <v>3</v>
      </c>
      <c r="W23" s="25" t="s">
        <v>47</v>
      </c>
    </row>
    <row r="24" spans="1:23" ht="14.5" customHeight="1" x14ac:dyDescent="0.35">
      <c r="A24" s="176"/>
      <c r="B24" s="113" t="s">
        <v>70</v>
      </c>
      <c r="C24" s="185"/>
      <c r="D24" s="110" t="s">
        <v>114</v>
      </c>
      <c r="E24" s="111"/>
      <c r="F24" s="180"/>
      <c r="G24" s="180"/>
      <c r="H24" s="96" t="s">
        <v>104</v>
      </c>
      <c r="I24" s="112"/>
      <c r="J24" s="83"/>
      <c r="K24" s="83"/>
      <c r="L24" s="141" t="s">
        <v>108</v>
      </c>
      <c r="M24" s="24" t="s">
        <v>109</v>
      </c>
      <c r="N24" s="24">
        <v>45908</v>
      </c>
      <c r="O24" s="25" t="s">
        <v>56</v>
      </c>
      <c r="P24" s="145">
        <v>2</v>
      </c>
      <c r="Q24" s="145">
        <v>3</v>
      </c>
      <c r="R24" s="145">
        <v>2</v>
      </c>
      <c r="S24" s="145">
        <v>2</v>
      </c>
      <c r="T24" s="145">
        <v>0</v>
      </c>
      <c r="U24" s="143">
        <v>1</v>
      </c>
      <c r="V24" s="142">
        <v>3</v>
      </c>
      <c r="W24" s="25" t="s">
        <v>60</v>
      </c>
    </row>
    <row r="25" spans="1:23" ht="14.5" customHeight="1" x14ac:dyDescent="0.35">
      <c r="A25" s="176"/>
      <c r="B25" s="113" t="s">
        <v>76</v>
      </c>
      <c r="C25" s="185"/>
      <c r="D25" s="110" t="s">
        <v>81</v>
      </c>
      <c r="E25" s="114"/>
      <c r="F25" s="180"/>
      <c r="G25" s="180"/>
      <c r="H25" s="96"/>
      <c r="I25" s="112"/>
      <c r="J25" s="83"/>
      <c r="K25" s="83"/>
      <c r="L25" s="141" t="s">
        <v>110</v>
      </c>
      <c r="M25" s="24" t="s">
        <v>111</v>
      </c>
      <c r="N25" s="24">
        <v>45909</v>
      </c>
      <c r="O25" s="25" t="s">
        <v>56</v>
      </c>
      <c r="P25" s="145">
        <v>2</v>
      </c>
      <c r="Q25" s="145">
        <v>0</v>
      </c>
      <c r="R25" s="145">
        <v>2</v>
      </c>
      <c r="S25" s="145">
        <v>0</v>
      </c>
      <c r="T25" s="145">
        <v>1</v>
      </c>
      <c r="U25" s="143">
        <v>0</v>
      </c>
      <c r="V25" s="142">
        <v>2</v>
      </c>
      <c r="W25" s="148" t="s">
        <v>47</v>
      </c>
    </row>
    <row r="26" spans="1:23" ht="14.5" customHeight="1" x14ac:dyDescent="0.35">
      <c r="A26" s="176"/>
      <c r="B26" s="113"/>
      <c r="C26" s="185"/>
      <c r="D26" s="110"/>
      <c r="E26" s="111"/>
      <c r="F26" s="180"/>
      <c r="G26" s="180"/>
      <c r="H26" s="96"/>
      <c r="I26" s="112"/>
      <c r="J26" s="83"/>
      <c r="K26" s="83"/>
      <c r="L26" s="141" t="s">
        <v>112</v>
      </c>
      <c r="M26" s="24" t="s">
        <v>113</v>
      </c>
      <c r="N26" s="24">
        <v>45909</v>
      </c>
      <c r="O26" s="25" t="s">
        <v>56</v>
      </c>
      <c r="P26" s="145">
        <v>1</v>
      </c>
      <c r="Q26" s="145">
        <v>2</v>
      </c>
      <c r="R26" s="145">
        <v>1</v>
      </c>
      <c r="S26" s="145">
        <v>2</v>
      </c>
      <c r="T26" s="145">
        <v>0</v>
      </c>
      <c r="U26" s="143">
        <v>2</v>
      </c>
      <c r="V26" s="142">
        <v>2</v>
      </c>
      <c r="W26" s="25" t="s">
        <v>60</v>
      </c>
    </row>
    <row r="27" spans="1:23" ht="15" customHeight="1" thickBot="1" x14ac:dyDescent="0.4">
      <c r="A27" s="176"/>
      <c r="B27" s="144"/>
      <c r="C27" s="115"/>
      <c r="D27" s="116"/>
      <c r="E27" s="117"/>
      <c r="F27" s="118"/>
      <c r="G27" s="118"/>
      <c r="H27" s="119"/>
      <c r="I27" s="120"/>
      <c r="J27" s="83"/>
      <c r="K27" s="83"/>
      <c r="L27" s="141" t="s">
        <v>120</v>
      </c>
      <c r="M27" s="24" t="s">
        <v>125</v>
      </c>
      <c r="N27" s="24">
        <v>45943</v>
      </c>
      <c r="O27" s="25" t="s">
        <v>56</v>
      </c>
      <c r="P27" s="145">
        <v>0</v>
      </c>
      <c r="Q27" s="145">
        <v>2</v>
      </c>
      <c r="R27" s="145">
        <v>2</v>
      </c>
      <c r="S27" s="145">
        <v>1</v>
      </c>
      <c r="T27" s="145">
        <v>0</v>
      </c>
      <c r="U27" s="143">
        <v>2</v>
      </c>
      <c r="V27" s="142">
        <v>1</v>
      </c>
      <c r="W27" s="148" t="s">
        <v>47</v>
      </c>
    </row>
    <row r="28" spans="1:23" ht="15" customHeight="1" x14ac:dyDescent="0.35">
      <c r="A28" s="1"/>
      <c r="B28" s="177">
        <v>0</v>
      </c>
      <c r="C28" s="175"/>
      <c r="D28" s="72">
        <v>1</v>
      </c>
      <c r="E28" s="73"/>
      <c r="F28" s="175">
        <v>2</v>
      </c>
      <c r="G28" s="175"/>
      <c r="H28" s="175">
        <v>3</v>
      </c>
      <c r="I28" s="175"/>
      <c r="J28" s="26" t="s">
        <v>87</v>
      </c>
      <c r="K28" s="83"/>
      <c r="L28" s="141" t="s">
        <v>121</v>
      </c>
      <c r="M28" s="24" t="s">
        <v>122</v>
      </c>
      <c r="N28" s="24">
        <v>45944</v>
      </c>
      <c r="O28" s="25" t="s">
        <v>56</v>
      </c>
      <c r="P28" s="145">
        <v>0</v>
      </c>
      <c r="Q28" s="145">
        <v>2</v>
      </c>
      <c r="R28" s="145">
        <v>1</v>
      </c>
      <c r="S28" s="145">
        <v>0</v>
      </c>
      <c r="T28" s="145">
        <v>1</v>
      </c>
      <c r="U28" s="153">
        <v>1</v>
      </c>
      <c r="V28" s="154">
        <v>1</v>
      </c>
      <c r="W28" s="148" t="s">
        <v>47</v>
      </c>
    </row>
    <row r="29" spans="1:23" x14ac:dyDescent="0.35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141" t="s">
        <v>126</v>
      </c>
      <c r="M29" s="24" t="s">
        <v>127</v>
      </c>
      <c r="N29" s="24">
        <v>45972</v>
      </c>
      <c r="O29" s="25" t="s">
        <v>56</v>
      </c>
      <c r="P29">
        <v>0</v>
      </c>
      <c r="Q29">
        <v>1</v>
      </c>
      <c r="R29">
        <v>1</v>
      </c>
      <c r="S29">
        <v>1</v>
      </c>
      <c r="T29">
        <v>0</v>
      </c>
      <c r="U29" s="153">
        <v>1</v>
      </c>
      <c r="V29" s="153">
        <f>(($E33*'[2]Backing Data'!$C$5)+($F33*'[2]Backing Data'!$C$6)+($G33*'[2]Backing Data'!$C$7)+($H33*'[2]Backing Data'!$C$8)+($I33*'[2]Backing Data'!$C$9))/100</f>
        <v>0</v>
      </c>
      <c r="W29" s="25" t="s">
        <v>57</v>
      </c>
    </row>
    <row r="30" spans="1:23" x14ac:dyDescent="0.35">
      <c r="B30" s="25" t="s">
        <v>88</v>
      </c>
      <c r="C30" s="25"/>
      <c r="D30" s="25"/>
      <c r="E30" s="25"/>
      <c r="F30" s="25"/>
      <c r="G30" s="25"/>
      <c r="H30" s="25"/>
      <c r="I30" s="25"/>
      <c r="J30" s="25"/>
      <c r="K30" s="25"/>
      <c r="L30" s="141" t="s">
        <v>128</v>
      </c>
      <c r="M30" s="24" t="s">
        <v>129</v>
      </c>
      <c r="N30" s="24">
        <v>46000</v>
      </c>
      <c r="O30" s="25" t="s">
        <v>56</v>
      </c>
      <c r="P30">
        <v>0</v>
      </c>
      <c r="Q30">
        <v>3</v>
      </c>
      <c r="R30">
        <v>3</v>
      </c>
      <c r="S30">
        <v>3</v>
      </c>
      <c r="T30">
        <v>2</v>
      </c>
      <c r="U30" s="143">
        <v>3</v>
      </c>
      <c r="V30" s="142">
        <v>3</v>
      </c>
      <c r="W30" s="151" t="s">
        <v>94</v>
      </c>
    </row>
    <row r="31" spans="1:23" x14ac:dyDescent="0.35">
      <c r="B31" s="25" t="s">
        <v>89</v>
      </c>
      <c r="C31" s="25"/>
      <c r="D31" s="25"/>
      <c r="E31" s="138"/>
      <c r="F31" s="138"/>
      <c r="G31" s="138"/>
      <c r="H31" s="25"/>
      <c r="I31" s="25"/>
      <c r="J31" s="25"/>
      <c r="K31" s="25"/>
      <c r="L31" s="141" t="s">
        <v>131</v>
      </c>
      <c r="M31" s="24" t="s">
        <v>132</v>
      </c>
      <c r="N31" s="24">
        <v>46000</v>
      </c>
      <c r="O31" s="25" t="s">
        <v>56</v>
      </c>
      <c r="P31">
        <v>0</v>
      </c>
      <c r="Q31">
        <v>3</v>
      </c>
      <c r="R31">
        <v>1</v>
      </c>
      <c r="S31">
        <v>0</v>
      </c>
      <c r="T31">
        <v>0</v>
      </c>
      <c r="U31" s="143">
        <v>1</v>
      </c>
      <c r="V31" s="142">
        <v>1</v>
      </c>
      <c r="W31" s="148" t="s">
        <v>47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</row>
    <row r="33" spans="2:15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2:15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15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  <c r="N35" s="24"/>
      <c r="O35" s="25"/>
    </row>
    <row r="36" spans="2:15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2:15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</row>
  </sheetData>
  <autoFilter ref="L2:W32" xr:uid="{5F48FCB4-39FA-4CBD-8696-FF0DEAFAF84B}"/>
  <mergeCells count="7">
    <mergeCell ref="F28:G28"/>
    <mergeCell ref="H28:I28"/>
    <mergeCell ref="A3:A8"/>
    <mergeCell ref="A9:A15"/>
    <mergeCell ref="A16:A21"/>
    <mergeCell ref="A22:A27"/>
    <mergeCell ref="B28:C28"/>
  </mergeCells>
  <conditionalFormatting sqref="B3:C15 D9:E21 F16:G27 H22:I27">
    <cfRule type="notContainsText" dxfId="27" priority="133" operator="notContains" text="P">
      <formula>ISERROR(SEARCH("P",B3))</formula>
    </cfRule>
  </conditionalFormatting>
  <conditionalFormatting sqref="B16:C27 D22:E27">
    <cfRule type="notContainsText" dxfId="26" priority="134" operator="notContains" text="P">
      <formula>ISERROR(SEARCH("P",B16))</formula>
    </cfRule>
  </conditionalFormatting>
  <conditionalFormatting sqref="D3:G8 F9:G15 H9:I21">
    <cfRule type="notContainsText" dxfId="25" priority="132" operator="notContains" text="P">
      <formula>ISERROR(SEARCH("P",D3))</formula>
    </cfRule>
  </conditionalFormatting>
  <conditionalFormatting sqref="H3:I8">
    <cfRule type="notContainsText" dxfId="0" priority="131" operator="notContains" text="P">
      <formula>ISERROR(SEARCH("P",H3))</formula>
    </cfRule>
  </conditionalFormatting>
  <conditionalFormatting sqref="O35 O2:O31">
    <cfRule type="cellIs" dxfId="24" priority="35" operator="equal">
      <formula>"Closed"</formula>
    </cfRule>
    <cfRule type="cellIs" dxfId="23" priority="37" operator="equal">
      <formula>"Waiting"</formula>
    </cfRule>
    <cfRule type="cellIs" dxfId="22" priority="38" operator="equal">
      <formula>"Active"</formula>
    </cfRule>
  </conditionalFormatting>
  <conditionalFormatting sqref="O22:T23 U23:W23 O20:O31 O2:W22">
    <cfRule type="cellIs" dxfId="21" priority="36" operator="equal">
      <formula>"On Hold"</formula>
    </cfRule>
  </conditionalFormatting>
  <conditionalFormatting sqref="W24 O35">
    <cfRule type="cellIs" dxfId="20" priority="22" operator="equal">
      <formula>"On Hold"</formula>
    </cfRule>
  </conditionalFormatting>
  <conditionalFormatting sqref="P30:T31">
    <cfRule type="cellIs" dxfId="19" priority="7" operator="equal">
      <formula>"On Hold"</formula>
    </cfRule>
  </conditionalFormatting>
  <conditionalFormatting sqref="P29:W29">
    <cfRule type="cellIs" dxfId="18" priority="10" operator="equal">
      <formula>"On Hold"</formula>
    </cfRule>
  </conditionalFormatting>
  <conditionalFormatting sqref="U28:V28">
    <cfRule type="cellIs" dxfId="17" priority="17" operator="equal">
      <formula>"On Hold"</formula>
    </cfRule>
  </conditionalFormatting>
  <conditionalFormatting sqref="W2:W24">
    <cfRule type="cellIs" dxfId="16" priority="60" operator="equal">
      <formula>"Very High"</formula>
    </cfRule>
    <cfRule type="cellIs" dxfId="15" priority="61" operator="equal">
      <formula>"High"</formula>
    </cfRule>
    <cfRule type="cellIs" dxfId="14" priority="62" operator="equal">
      <formula>"Medium"</formula>
    </cfRule>
    <cfRule type="cellIs" dxfId="13" priority="63" operator="equal">
      <formula>"Low"</formula>
    </cfRule>
    <cfRule type="cellIs" dxfId="12" priority="64" operator="equal">
      <formula>"Very Low"</formula>
    </cfRule>
  </conditionalFormatting>
  <conditionalFormatting sqref="W26">
    <cfRule type="cellIs" dxfId="11" priority="25" operator="equal">
      <formula>"On Hold"</formula>
    </cfRule>
    <cfRule type="cellIs" dxfId="10" priority="26" operator="equal">
      <formula>"Very High"</formula>
    </cfRule>
    <cfRule type="cellIs" dxfId="9" priority="27" operator="equal">
      <formula>"High"</formula>
    </cfRule>
    <cfRule type="cellIs" dxfId="8" priority="28" operator="equal">
      <formula>"Medium"</formula>
    </cfRule>
    <cfRule type="cellIs" dxfId="7" priority="29" operator="equal">
      <formula>"Low"</formula>
    </cfRule>
    <cfRule type="cellIs" dxfId="6" priority="30" operator="equal">
      <formula>"Very Low"</formula>
    </cfRule>
  </conditionalFormatting>
  <conditionalFormatting sqref="W29">
    <cfRule type="cellIs" dxfId="5" priority="11" operator="equal">
      <formula>"Very High"</formula>
    </cfRule>
    <cfRule type="cellIs" dxfId="4" priority="12" operator="equal">
      <formula>"High"</formula>
    </cfRule>
    <cfRule type="cellIs" dxfId="3" priority="13" operator="equal">
      <formula>"Medium"</formula>
    </cfRule>
    <cfRule type="cellIs" dxfId="2" priority="14" operator="equal">
      <formula>"Low"</formula>
    </cfRule>
    <cfRule type="cellIs" dxfId="1" priority="15" operator="equal">
      <formula>"Very Low"</formula>
    </cfRule>
  </conditionalFormatting>
  <dataValidations count="2">
    <dataValidation type="list" allowBlank="1" showInputMessage="1" showErrorMessage="1" sqref="U27:V27 P3:U16" xr:uid="{03D8E305-C6E0-49AA-A1D5-86626C9B1B44}">
      <formula1>"0,1,2,3"</formula1>
    </dataValidation>
    <dataValidation type="list" allowBlank="1" showInputMessage="1" showErrorMessage="1" sqref="O35 O27:O31 O3:O18" xr:uid="{BECC1552-26F1-46D8-90CB-F92ABCEFA5BB}">
      <formula1>"Waiting,Active,On Hold,Closed"</formula1>
    </dataValidation>
  </dataValidations>
  <hyperlinks>
    <hyperlink ref="L11" r:id="rId1" xr:uid="{E80A29A2-E8BF-4D71-BC17-75694442DECA}"/>
    <hyperlink ref="L12" r:id="rId2" xr:uid="{738F29A9-95AC-42E4-BB1A-CE37DCA3E139}"/>
    <hyperlink ref="L13" r:id="rId3" xr:uid="{B0873D34-7D13-41A8-AF55-0F86A14AB5EA}"/>
    <hyperlink ref="L14" r:id="rId4" xr:uid="{868883D5-ADFD-496D-96BA-6C513B6AAD74}"/>
    <hyperlink ref="L15" r:id="rId5" xr:uid="{E8B79466-703E-43BD-9F7D-285C9282D3DB}"/>
    <hyperlink ref="L16" r:id="rId6" xr:uid="{3AE8CF31-96C6-4346-BF1A-44D1FE66FCEB}"/>
    <hyperlink ref="L17" r:id="rId7" xr:uid="{F3C009D1-0873-4E7C-86BC-EC449BC8C871}"/>
    <hyperlink ref="L18" r:id="rId8" xr:uid="{0402E7B9-BD85-42A7-BF53-B8296D679027}"/>
    <hyperlink ref="L9" r:id="rId9" display="https://smartenergycodecompany.co.uk/modifications/updating-terminology-to-align-with-the-ncsc/" xr:uid="{2E057771-BE87-410B-A45E-4FE19878F8FB}"/>
    <hyperlink ref="L10" r:id="rId10" display="DP206" xr:uid="{025726C9-A73E-4880-A4DB-C7E873A2928A}"/>
    <hyperlink ref="L8" r:id="rId11" display="MP184" xr:uid="{633F67AA-3613-4382-9D6B-924EDDD62FD8}"/>
    <hyperlink ref="L7" r:id="rId12" display="MP169" xr:uid="{B4155175-130A-40C1-B280-883A0C04EC14}"/>
    <hyperlink ref="L6" r:id="rId13" xr:uid="{5AD9F79C-09A6-45B0-B798-150B6C8EEFBC}"/>
    <hyperlink ref="L5" r:id="rId14" display="MP137" xr:uid="{94F34D1A-0C3B-44B6-BBBF-B2AA0E856D9F}"/>
    <hyperlink ref="L3" r:id="rId15" display="MP085B" xr:uid="{41AB2299-8642-40E1-A5A9-2C6DFEE064DF}"/>
    <hyperlink ref="L4" r:id="rId16" display="DP094" xr:uid="{608DAD5F-E36C-4E5D-AA8A-D41C3E4B9CB6}"/>
    <hyperlink ref="L19" r:id="rId17" xr:uid="{ABEB621E-2563-477F-A8BA-9EA7D3B01090}"/>
  </hyperlinks>
  <pageMargins left="0.7" right="0.7" top="0.75" bottom="0.75" header="0.3" footer="0.3"/>
  <pageSetup paperSize="9" orientation="portrait" r:id="rId18"/>
  <colBreaks count="1" manualBreakCount="1">
    <brk id="10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E13" sqref="E13"/>
    </sheetView>
  </sheetViews>
  <sheetFormatPr defaultRowHeight="14.5" x14ac:dyDescent="0.35"/>
  <sheetData>
    <row r="1" spans="1:4" x14ac:dyDescent="0.35">
      <c r="A1" s="70"/>
      <c r="B1" s="70" t="s">
        <v>91</v>
      </c>
      <c r="C1" s="70" t="s">
        <v>92</v>
      </c>
      <c r="D1" s="70" t="s">
        <v>93</v>
      </c>
    </row>
    <row r="2" spans="1:4" x14ac:dyDescent="0.35">
      <c r="A2" s="70" t="s">
        <v>94</v>
      </c>
      <c r="B2">
        <f>COUNTA('Portfolio View'!D6:M10)</f>
        <v>1</v>
      </c>
      <c r="C2">
        <f>COUNTA('Prioritisation Matrix '!H3:I8)</f>
        <v>1</v>
      </c>
      <c r="D2">
        <f>COUNTIF('Prioritisation Matrix '!W:W,"Very High")</f>
        <v>1</v>
      </c>
    </row>
    <row r="3" spans="1:4" x14ac:dyDescent="0.35">
      <c r="A3" s="70" t="s">
        <v>60</v>
      </c>
      <c r="B3">
        <f>COUNTA('Portfolio View'!D11:M15)</f>
        <v>5</v>
      </c>
      <c r="C3">
        <f>COUNTA('Prioritisation Matrix '!D3:G8)+COUNTA('Prioritisation Matrix '!F9:I15)+COUNTA('Prioritisation Matrix '!H16:I21)</f>
        <v>6</v>
      </c>
      <c r="D3">
        <f>COUNTIF('Prioritisation Matrix '!W:W,"High")</f>
        <v>5</v>
      </c>
    </row>
    <row r="4" spans="1:4" x14ac:dyDescent="0.35">
      <c r="A4" s="70" t="s">
        <v>47</v>
      </c>
      <c r="B4">
        <f>COUNTA('Portfolio View'!D16:M20)</f>
        <v>14</v>
      </c>
      <c r="C4">
        <f>COUNTA('Prioritisation Matrix '!B3:C15)+COUNTA('Prioritisation Matrix '!D9:E21)+COUNTA('Prioritisation Matrix '!F16:G27)+COUNTA('Prioritisation Matrix '!H22:I27)</f>
        <v>12</v>
      </c>
      <c r="D4">
        <f>COUNTIF('Prioritisation Matrix '!W:W,"Medium")</f>
        <v>13</v>
      </c>
    </row>
    <row r="5" spans="1:4" x14ac:dyDescent="0.35">
      <c r="A5" s="70" t="s">
        <v>57</v>
      </c>
      <c r="B5">
        <f>COUNTA('Portfolio View'!D21:M25)</f>
        <v>9</v>
      </c>
      <c r="C5">
        <f>COUNTA('Prioritisation Matrix '!B16:C27)+COUNTA('Prioritisation Matrix '!D22:D27)</f>
        <v>10</v>
      </c>
      <c r="D5">
        <f>COUNTIF('Prioritisation Matrix '!W:W,"Low")</f>
        <v>10</v>
      </c>
    </row>
    <row r="6" spans="1:4" ht="15" thickBot="1" x14ac:dyDescent="0.4">
      <c r="A6" s="71" t="s">
        <v>95</v>
      </c>
      <c r="B6" s="69">
        <f>SUM(B2:B5)</f>
        <v>29</v>
      </c>
      <c r="C6" s="69">
        <f>SUM(C2:C5)</f>
        <v>29</v>
      </c>
      <c r="D6" s="69">
        <f>SUM(D2:D5)</f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F680B64937044B5CEEA232BE676AC" ma:contentTypeVersion="1" ma:contentTypeDescription="Create a new document." ma:contentTypeScope="" ma:versionID="5a2bee67259c1abfc1389b3f4baf74ad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9c56adcf6c414fd7eaf620a74b41d3ca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AFD386-4C3D-4307-BE90-AFE3DD9FB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2006/documentManagement/types"/>
    <ds:schemaRef ds:uri="d58bfe77-ebb2-4b59-93e7-f3b9cd91ddb9"/>
    <ds:schemaRef ds:uri="979f2078-ea0d-41d3-bde1-e8be860388dd"/>
    <ds:schemaRef ds:uri="http://purl.org/dc/elements/1.1/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Khaleda HUSSAIN</cp:lastModifiedBy>
  <cp:revision/>
  <dcterms:created xsi:type="dcterms:W3CDTF">2021-09-06T10:21:55Z</dcterms:created>
  <dcterms:modified xsi:type="dcterms:W3CDTF">2026-02-10T13:40:45Z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0x0101003B3F680B64937044B5CEEA232BE676AC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